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192.168.0.240\Share\ОБЩИЙ ДОСТУП\УТОи РОЭХ\ТЗ 2025\ОПН 0,4-10 кВ\"/>
    </mc:Choice>
  </mc:AlternateContent>
  <bookViews>
    <workbookView xWindow="0" yWindow="0" windowWidth="28800" windowHeight="1272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Лист1!$A$5:$G$5</definedName>
  </definedNames>
  <calcPr calcId="152511" refMode="R1C1"/>
</workbook>
</file>

<file path=xl/calcChain.xml><?xml version="1.0" encoding="utf-8"?>
<calcChain xmlns="http://schemas.openxmlformats.org/spreadsheetml/2006/main">
  <c r="G10" i="1" l="1"/>
  <c r="G7" i="1" l="1"/>
  <c r="G8" i="1"/>
  <c r="G9" i="1"/>
  <c r="G6" i="1"/>
  <c r="G11" i="1" l="1"/>
</calcChain>
</file>

<file path=xl/sharedStrings.xml><?xml version="1.0" encoding="utf-8"?>
<sst xmlns="http://schemas.openxmlformats.org/spreadsheetml/2006/main" count="25" uniqueCount="21">
  <si>
    <t>№ пп</t>
  </si>
  <si>
    <t>Ед. изм.</t>
  </si>
  <si>
    <t>Номенклатурный номер</t>
  </si>
  <si>
    <t>Краткий текст материала</t>
  </si>
  <si>
    <t>Кол-во</t>
  </si>
  <si>
    <t>Цена, руб. без НДС</t>
  </si>
  <si>
    <t>Сумма, руб. без НДС</t>
  </si>
  <si>
    <t>Итоговая планируемая (предельная) цена закупки</t>
  </si>
  <si>
    <t>Приложение № 1 к
техническому заданию</t>
  </si>
  <si>
    <t>шт</t>
  </si>
  <si>
    <t>Ограничитель ОПН-П-0,4/0,38/10/400 УХЛ1</t>
  </si>
  <si>
    <t>Ограничитель ОПН-П-10/12,5/10/400 УХЛ1</t>
  </si>
  <si>
    <t>Ограничитель ОПН-П-10/12,7/10/400 УХЛ1</t>
  </si>
  <si>
    <t>3414320085</t>
  </si>
  <si>
    <t>3414320002</t>
  </si>
  <si>
    <t>3414320003</t>
  </si>
  <si>
    <t>3414320226</t>
  </si>
  <si>
    <t>Ограничитель ОПН-П-10/11,5/10/400 УХЛ1</t>
  </si>
  <si>
    <t>Перечень и объем поставки ОПН-0,4 кВ, ОПН-6 кВ, ОПН-10 кВ, ОПН-15 кВ, ОПН-20 кВ</t>
  </si>
  <si>
    <t>3414320038</t>
  </si>
  <si>
    <t>Ограничитель ОПН-П-6/7,2/10/400 УХЛ1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</si>
</sst>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_р_."/>
    <numFmt numFmtId="165" formatCode="0.0"/>
  </numFmts>
  <fonts count="20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/>
    <xf numFmtId="0" fontId="18" fillId="0" borderId="0" xfId="0" applyFont="1"/>
    <xf numFmtId="0" fontId="18" fillId="0" borderId="0" xfId="0" applyFont="1" applyAlignment="1">
      <alignment wrapText="1"/>
    </xf>
    <xf numFmtId="0" fontId="18" fillId="0" borderId="0" xfId="0" applyFont="1" applyAlignment="1">
      <alignment horizont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1" fontId="19" fillId="0" borderId="13" xfId="0" applyNumberFormat="1" applyFont="1" applyBorder="1" applyAlignment="1">
      <alignment horizontal="center"/>
    </xf>
    <xf numFmtId="0" fontId="18" fillId="0" borderId="10" xfId="0" applyFont="1" applyFill="1" applyBorder="1" applyAlignment="1">
      <alignment horizontal="center" wrapText="1"/>
    </xf>
    <xf numFmtId="164" fontId="19" fillId="0" borderId="10" xfId="0" applyNumberFormat="1" applyFont="1" applyBorder="1" applyAlignment="1">
      <alignment horizontal="center"/>
    </xf>
    <xf numFmtId="0" fontId="18" fillId="0" borderId="0" xfId="0" applyFont="1" applyAlignment="1">
      <alignment horizontal="center" vertical="center" wrapText="1"/>
    </xf>
    <xf numFmtId="165" fontId="18" fillId="0" borderId="10" xfId="0" applyNumberFormat="1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horizontal="right" wrapText="1"/>
    </xf>
    <xf numFmtId="1" fontId="19" fillId="0" borderId="11" xfId="0" applyNumberFormat="1" applyFont="1" applyBorder="1" applyAlignment="1">
      <alignment horizontal="left"/>
    </xf>
    <xf numFmtId="1" fontId="19" fillId="0" borderId="12" xfId="0" applyNumberFormat="1" applyFont="1" applyBorder="1" applyAlignment="1">
      <alignment horizontal="left"/>
    </xf>
    <xf numFmtId="1" fontId="19" fillId="0" borderId="13" xfId="0" applyNumberFormat="1" applyFont="1" applyBorder="1" applyAlignment="1">
      <alignment horizontal="left"/>
    </xf>
    <xf numFmtId="0" fontId="19" fillId="0" borderId="0" xfId="0" applyFont="1" applyAlignment="1">
      <alignment horizontal="center" vertical="center" wrapTex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11"/>
  <sheetViews>
    <sheetView tabSelected="1" workbookViewId="0">
      <selection activeCell="M8" sqref="M8"/>
    </sheetView>
  </sheetViews>
  <sheetFormatPr defaultColWidth="9.140625" defaultRowHeight="13.35" customHeight="1" x14ac:dyDescent="0.25"/>
  <cols>
    <col min="1" max="1" width="7.85546875" style="1" customWidth="1"/>
    <col min="2" max="2" width="25.7109375" style="1" customWidth="1"/>
    <col min="3" max="3" width="44" style="1" customWidth="1"/>
    <col min="4" max="4" width="12.85546875" style="2" customWidth="1"/>
    <col min="5" max="5" width="11" style="2" customWidth="1"/>
    <col min="6" max="6" width="13.85546875" style="2" customWidth="1"/>
    <col min="7" max="7" width="25.5703125" style="3" customWidth="1"/>
    <col min="8" max="8" width="13.140625" style="1" bestFit="1" customWidth="1"/>
    <col min="9" max="16384" width="9.140625" style="1"/>
  </cols>
  <sheetData>
    <row r="2" spans="1:7" ht="30" customHeight="1" x14ac:dyDescent="0.25">
      <c r="E2" s="15" t="s">
        <v>8</v>
      </c>
      <c r="F2" s="15"/>
      <c r="G2" s="15"/>
    </row>
    <row r="3" spans="1:7" ht="25.5" customHeight="1" x14ac:dyDescent="0.25">
      <c r="B3" s="19" t="s">
        <v>18</v>
      </c>
      <c r="C3" s="19"/>
      <c r="D3" s="19"/>
      <c r="E3" s="19"/>
      <c r="F3" s="19"/>
      <c r="G3" s="19"/>
    </row>
    <row r="5" spans="1:7" s="7" customFormat="1" ht="31.5" x14ac:dyDescent="0.25">
      <c r="A5" s="4" t="s">
        <v>0</v>
      </c>
      <c r="B5" s="5" t="s">
        <v>2</v>
      </c>
      <c r="C5" s="6" t="s">
        <v>3</v>
      </c>
      <c r="D5" s="4" t="s">
        <v>1</v>
      </c>
      <c r="E5" s="4" t="s">
        <v>4</v>
      </c>
      <c r="F5" s="4" t="s">
        <v>5</v>
      </c>
      <c r="G5" s="9" t="s">
        <v>6</v>
      </c>
    </row>
    <row r="6" spans="1:7" s="11" customFormat="1" ht="17.25" customHeight="1" x14ac:dyDescent="0.2">
      <c r="A6" s="4">
        <v>1</v>
      </c>
      <c r="B6" s="12" t="s">
        <v>15</v>
      </c>
      <c r="C6" s="14" t="s">
        <v>12</v>
      </c>
      <c r="D6" s="6" t="s">
        <v>9</v>
      </c>
      <c r="E6" s="12">
        <v>45</v>
      </c>
      <c r="F6" s="12">
        <v>4719.95</v>
      </c>
      <c r="G6" s="6">
        <f>F6*E6</f>
        <v>212397.75</v>
      </c>
    </row>
    <row r="7" spans="1:7" s="11" customFormat="1" ht="17.25" customHeight="1" x14ac:dyDescent="0.2">
      <c r="A7" s="4">
        <v>2</v>
      </c>
      <c r="B7" s="12" t="s">
        <v>13</v>
      </c>
      <c r="C7" s="14" t="s">
        <v>10</v>
      </c>
      <c r="D7" s="6" t="s">
        <v>9</v>
      </c>
      <c r="E7" s="12">
        <v>18</v>
      </c>
      <c r="F7" s="12">
        <v>1022.98</v>
      </c>
      <c r="G7" s="6">
        <f t="shared" ref="G7:G10" si="0">F7*E7</f>
        <v>18413.64</v>
      </c>
    </row>
    <row r="8" spans="1:7" s="11" customFormat="1" ht="17.25" customHeight="1" x14ac:dyDescent="0.2">
      <c r="A8" s="4">
        <v>3</v>
      </c>
      <c r="B8" s="12" t="s">
        <v>14</v>
      </c>
      <c r="C8" s="14" t="s">
        <v>11</v>
      </c>
      <c r="D8" s="6" t="s">
        <v>9</v>
      </c>
      <c r="E8" s="12">
        <v>60</v>
      </c>
      <c r="F8" s="12">
        <v>4669.62</v>
      </c>
      <c r="G8" s="6">
        <f t="shared" si="0"/>
        <v>280177.2</v>
      </c>
    </row>
    <row r="9" spans="1:7" s="11" customFormat="1" ht="17.25" customHeight="1" x14ac:dyDescent="0.2">
      <c r="A9" s="4">
        <v>4</v>
      </c>
      <c r="B9" s="12" t="s">
        <v>16</v>
      </c>
      <c r="C9" s="14" t="s">
        <v>17</v>
      </c>
      <c r="D9" s="6" t="s">
        <v>9</v>
      </c>
      <c r="E9" s="12">
        <v>24</v>
      </c>
      <c r="F9" s="12">
        <v>4621.4799999999996</v>
      </c>
      <c r="G9" s="6">
        <f t="shared" si="0"/>
        <v>110915.51999999999</v>
      </c>
    </row>
    <row r="10" spans="1:7" s="13" customFormat="1" ht="17.25" customHeight="1" x14ac:dyDescent="0.2">
      <c r="A10" s="4">
        <v>5</v>
      </c>
      <c r="B10" s="12" t="s">
        <v>19</v>
      </c>
      <c r="C10" s="14" t="s">
        <v>20</v>
      </c>
      <c r="D10" s="6" t="s">
        <v>9</v>
      </c>
      <c r="E10" s="12">
        <v>45</v>
      </c>
      <c r="F10" s="12">
        <v>3851.23</v>
      </c>
      <c r="G10" s="6">
        <f t="shared" si="0"/>
        <v>173305.35</v>
      </c>
    </row>
    <row r="11" spans="1:7" ht="13.35" customHeight="1" x14ac:dyDescent="0.25">
      <c r="A11" s="16" t="s">
        <v>7</v>
      </c>
      <c r="B11" s="17"/>
      <c r="C11" s="17"/>
      <c r="D11" s="17"/>
      <c r="E11" s="18"/>
      <c r="F11" s="8"/>
      <c r="G11" s="10">
        <f>SUM(G6:G10)</f>
        <v>795209.46</v>
      </c>
    </row>
  </sheetData>
  <autoFilter ref="A5:G5"/>
  <mergeCells count="3">
    <mergeCell ref="E2:G2"/>
    <mergeCell ref="A11:E11"/>
    <mergeCell ref="B3:G3"/>
  </mergeCells>
  <pageMargins left="0.7" right="0.7" top="0.75" bottom="0.75" header="0.3" footer="0.3"/>
  <pageSetup paperSize="9" scale="6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35" customHeight="1" x14ac:dyDescent="0.2"/>
  <sheetData/>
  <pageMargins left="0.78740157499999996" right="0.78740157499999996" top="0.984251969" bottom="0.984251969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35" sqref="E35"/>
    </sheetView>
  </sheetViews>
  <sheetFormatPr defaultRowHeight="13.35" customHeight="1" x14ac:dyDescent="0.2"/>
  <sheetData/>
  <pageMargins left="0.78740157499999996" right="0.78740157499999996" top="0.984251969" bottom="0.984251969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ООО "Русские машины"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saburova</dc:creator>
  <cp:lastModifiedBy>Жмак Елена Георгиевна</cp:lastModifiedBy>
  <cp:lastPrinted>2019-08-08T03:14:55Z</cp:lastPrinted>
  <dcterms:created xsi:type="dcterms:W3CDTF">2009-04-30T09:11:23Z</dcterms:created>
  <dcterms:modified xsi:type="dcterms:W3CDTF">2024-08-22T09:27:37Z</dcterms:modified>
</cp:coreProperties>
</file>